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30" windowWidth="18195" windowHeight="10875"/>
  </bookViews>
  <sheets>
    <sheet name="Лист1" sheetId="1" r:id="rId1"/>
  </sheets>
  <definedNames>
    <definedName name="_xlnm.Print_Area" localSheetId="0">Лист1!$A$1:$O$17</definedName>
  </definedNames>
  <calcPr calcId="144525" refMode="R1C1"/>
</workbook>
</file>

<file path=xl/calcChain.xml><?xml version="1.0" encoding="utf-8"?>
<calcChain xmlns="http://schemas.openxmlformats.org/spreadsheetml/2006/main">
  <c r="H14" i="1" l="1"/>
  <c r="G14" i="1" s="1"/>
  <c r="H13" i="1"/>
  <c r="K14" i="1"/>
  <c r="J14" i="1" s="1"/>
  <c r="N14" i="1"/>
  <c r="M14" i="1" s="1"/>
  <c r="E16" i="1" l="1"/>
  <c r="G10" i="1" l="1"/>
  <c r="G11" i="1"/>
  <c r="G12" i="1"/>
  <c r="G13" i="1"/>
  <c r="G15" i="1"/>
  <c r="G7" i="1"/>
  <c r="G8" i="1"/>
  <c r="J7" i="1"/>
  <c r="J8" i="1"/>
  <c r="J10" i="1"/>
  <c r="J11" i="1"/>
  <c r="J12" i="1"/>
  <c r="J13" i="1"/>
  <c r="J15" i="1"/>
  <c r="M7" i="1"/>
  <c r="M8" i="1"/>
  <c r="M10" i="1"/>
  <c r="M11" i="1"/>
  <c r="M12" i="1"/>
  <c r="M13" i="1"/>
  <c r="M15" i="1"/>
  <c r="M9" i="1"/>
  <c r="J9" i="1"/>
  <c r="G9" i="1"/>
  <c r="D8" i="1" l="1"/>
  <c r="D9" i="1"/>
  <c r="D10" i="1"/>
  <c r="D11" i="1"/>
  <c r="D12" i="1"/>
  <c r="D13" i="1"/>
  <c r="D15" i="1"/>
  <c r="D7" i="1"/>
  <c r="F16" i="1"/>
  <c r="G16" i="1"/>
  <c r="H16" i="1"/>
  <c r="I16" i="1"/>
  <c r="J16" i="1"/>
  <c r="K16" i="1"/>
  <c r="L16" i="1"/>
  <c r="M16" i="1"/>
  <c r="N16" i="1"/>
  <c r="C16" i="1"/>
  <c r="D16" i="1" l="1"/>
</calcChain>
</file>

<file path=xl/sharedStrings.xml><?xml version="1.0" encoding="utf-8"?>
<sst xmlns="http://schemas.openxmlformats.org/spreadsheetml/2006/main" count="31" uniqueCount="23">
  <si>
    <t>Наименование государственной услуги</t>
  </si>
  <si>
    <t>Текущий финансовый год</t>
  </si>
  <si>
    <t>Очередной финансовый год</t>
  </si>
  <si>
    <t>1-й год планового периода</t>
  </si>
  <si>
    <t>2-й год планового периода</t>
  </si>
  <si>
    <t>Факторы, повлиявшие на изменение объема и стоимости государственного задания</t>
  </si>
  <si>
    <t>Объем государственного задания</t>
  </si>
  <si>
    <t>Стоимость государственной услуги</t>
  </si>
  <si>
    <t>Общий объем средств на выполнение государственного задания</t>
  </si>
  <si>
    <t>РАСХОДЫ,
СВЯЗАННЫЕ С ОБЕСПЕЧЕНИЕМ ПРЕДОСТАВЛЕНИЯ И ОКАЗАНИЯ
ГОСУДАРСТВЕННЫХ УСЛУГ НА ОСНОВЕ ГОСУДАРСТВЕННОГО ЗАДАНИЯ</t>
  </si>
  <si>
    <t>Услуги по предоставлению дополнительного профессионального образования</t>
  </si>
  <si>
    <t>Услуга по предоставлению профессионального образования</t>
  </si>
  <si>
    <t>Объем государственного задания, ед.</t>
  </si>
  <si>
    <t>руб.</t>
  </si>
  <si>
    <t>Услуга по предоставлению дополнительного обрзования</t>
  </si>
  <si>
    <t>Прокат кино и видеофильмов</t>
  </si>
  <si>
    <t>Показу  концертов (организация показа) и концертных программ</t>
  </si>
  <si>
    <t>Организация дополнительных общеразвивающих программ</t>
  </si>
  <si>
    <t>Публичный показ музейных предметов, музыкальных коллекций</t>
  </si>
  <si>
    <t>Показ (организация показа) спектаклей  (театральных постановок)</t>
  </si>
  <si>
    <t>Библиотечное, библиографическое и информационное обслуживание пользователей библиотеки</t>
  </si>
  <si>
    <t>Итого</t>
  </si>
  <si>
    <t>Министерство культуры и туризма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</si>
</sst>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8000"/>
      <name val="Arial Cyr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" fontId="5" fillId="0" borderId="2">
      <alignment vertical="top" shrinkToFit="1"/>
    </xf>
  </cellStyleXfs>
  <cellXfs count="25">
    <xf numFmtId="0" fontId="0" fillId="0" borderId="0" xfId="0"/>
    <xf numFmtId="0" fontId="6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3">
    <cellStyle name="st19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tabSelected="1" view="pageBreakPreview" zoomScaleNormal="70" zoomScaleSheetLayoutView="100" workbookViewId="0">
      <selection activeCell="I3" sqref="I3:K3"/>
    </sheetView>
  </sheetViews>
  <sheetFormatPr defaultRowHeight="15" x14ac:dyDescent="0.25"/>
  <cols>
    <col min="1" max="1" width="5.7109375" customWidth="1"/>
    <col min="2" max="2" width="36" customWidth="1"/>
    <col min="3" max="3" width="15.28515625" customWidth="1"/>
    <col min="4" max="4" width="14.85546875" customWidth="1"/>
    <col min="5" max="5" width="15.42578125" customWidth="1"/>
    <col min="6" max="6" width="15.28515625" customWidth="1"/>
    <col min="7" max="7" width="14.7109375" customWidth="1"/>
    <col min="8" max="8" width="15.28515625" customWidth="1"/>
    <col min="9" max="9" width="15" customWidth="1"/>
    <col min="10" max="10" width="14.42578125" customWidth="1"/>
    <col min="11" max="11" width="16.85546875" customWidth="1"/>
    <col min="12" max="12" width="15.5703125" customWidth="1"/>
    <col min="13" max="13" width="14.28515625" customWidth="1"/>
    <col min="14" max="14" width="15.7109375" customWidth="1"/>
    <col min="15" max="15" width="14.5703125" customWidth="1"/>
  </cols>
  <sheetData>
    <row r="1" spans="1:15" ht="58.5" customHeight="1" x14ac:dyDescent="0.25">
      <c r="A1" s="12"/>
      <c r="B1" s="21" t="s">
        <v>9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8" customHeight="1" x14ac:dyDescent="0.25">
      <c r="A2" s="12"/>
      <c r="B2" s="12"/>
      <c r="C2" s="12"/>
      <c r="D2" s="12"/>
      <c r="E2" s="24" t="s">
        <v>22</v>
      </c>
      <c r="F2" s="24"/>
      <c r="G2" s="24"/>
      <c r="H2" s="24"/>
      <c r="I2" s="24"/>
      <c r="J2" s="24"/>
      <c r="K2" s="24"/>
      <c r="L2" s="12"/>
      <c r="M2" s="12"/>
      <c r="N2" s="12"/>
      <c r="O2" s="12"/>
    </row>
    <row r="3" spans="1:15" s="7" customFormat="1" ht="24" customHeight="1" x14ac:dyDescent="0.25">
      <c r="A3" s="13"/>
      <c r="B3" s="1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14" t="s">
        <v>13</v>
      </c>
    </row>
    <row r="4" spans="1:15" ht="60" customHeight="1" x14ac:dyDescent="0.25">
      <c r="A4" s="22"/>
      <c r="B4" s="22" t="s">
        <v>0</v>
      </c>
      <c r="C4" s="22" t="s">
        <v>1</v>
      </c>
      <c r="D4" s="22"/>
      <c r="E4" s="22"/>
      <c r="F4" s="22" t="s">
        <v>2</v>
      </c>
      <c r="G4" s="22"/>
      <c r="H4" s="22"/>
      <c r="I4" s="22" t="s">
        <v>3</v>
      </c>
      <c r="J4" s="22"/>
      <c r="K4" s="22"/>
      <c r="L4" s="22" t="s">
        <v>4</v>
      </c>
      <c r="M4" s="22"/>
      <c r="N4" s="22"/>
      <c r="O4" s="22" t="s">
        <v>5</v>
      </c>
    </row>
    <row r="5" spans="1:15" ht="75.75" customHeight="1" x14ac:dyDescent="0.25">
      <c r="A5" s="22"/>
      <c r="B5" s="22"/>
      <c r="C5" s="11" t="s">
        <v>12</v>
      </c>
      <c r="D5" s="11" t="s">
        <v>7</v>
      </c>
      <c r="E5" s="11" t="s">
        <v>8</v>
      </c>
      <c r="F5" s="11" t="s">
        <v>6</v>
      </c>
      <c r="G5" s="11" t="s">
        <v>7</v>
      </c>
      <c r="H5" s="11" t="s">
        <v>8</v>
      </c>
      <c r="I5" s="11" t="s">
        <v>6</v>
      </c>
      <c r="J5" s="11" t="s">
        <v>7</v>
      </c>
      <c r="K5" s="11" t="s">
        <v>8</v>
      </c>
      <c r="L5" s="11" t="s">
        <v>6</v>
      </c>
      <c r="M5" s="11" t="s">
        <v>7</v>
      </c>
      <c r="N5" s="11" t="s">
        <v>8</v>
      </c>
      <c r="O5" s="22"/>
    </row>
    <row r="6" spans="1:15" x14ac:dyDescent="0.25">
      <c r="A6" s="11"/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</row>
    <row r="7" spans="1:15" ht="45.75" customHeight="1" x14ac:dyDescent="0.25">
      <c r="A7" s="2">
        <v>1</v>
      </c>
      <c r="B7" s="8" t="s">
        <v>19</v>
      </c>
      <c r="C7" s="2">
        <v>146280</v>
      </c>
      <c r="D7" s="9">
        <f>E7/C7</f>
        <v>434.37105660377358</v>
      </c>
      <c r="E7" s="10">
        <v>63539798.159999996</v>
      </c>
      <c r="F7" s="4">
        <v>148507</v>
      </c>
      <c r="G7" s="5">
        <f t="shared" ref="G7:G8" si="0">H7/F7</f>
        <v>454.72824829806001</v>
      </c>
      <c r="H7" s="6">
        <v>67530327.969999999</v>
      </c>
      <c r="I7" s="4">
        <v>150773</v>
      </c>
      <c r="J7" s="5">
        <f t="shared" ref="J7:J8" si="1">K7/I7</f>
        <v>494.01140681687042</v>
      </c>
      <c r="K7" s="6">
        <v>74483581.840000004</v>
      </c>
      <c r="L7" s="4">
        <v>153079</v>
      </c>
      <c r="M7" s="9">
        <f t="shared" ref="M7:M8" si="2">N7/L7</f>
        <v>506.4318725625331</v>
      </c>
      <c r="N7" s="10">
        <v>77524084.620000005</v>
      </c>
      <c r="O7" s="2"/>
    </row>
    <row r="8" spans="1:15" ht="41.25" customHeight="1" x14ac:dyDescent="0.25">
      <c r="A8" s="2">
        <v>2</v>
      </c>
      <c r="B8" s="8" t="s">
        <v>16</v>
      </c>
      <c r="C8" s="2">
        <v>43000</v>
      </c>
      <c r="D8" s="9">
        <f t="shared" ref="D8:D15" si="3">E8/C8</f>
        <v>871.20013441860465</v>
      </c>
      <c r="E8" s="10">
        <v>37461605.780000001</v>
      </c>
      <c r="F8" s="4">
        <v>43820</v>
      </c>
      <c r="G8" s="5">
        <f t="shared" si="0"/>
        <v>1970.8684753537198</v>
      </c>
      <c r="H8" s="6">
        <v>86363456.590000004</v>
      </c>
      <c r="I8" s="4">
        <v>44635</v>
      </c>
      <c r="J8" s="5">
        <f t="shared" si="1"/>
        <v>2209.1957127814494</v>
      </c>
      <c r="K8" s="6">
        <v>98607450.640000001</v>
      </c>
      <c r="L8" s="4">
        <v>45482</v>
      </c>
      <c r="M8" s="9">
        <f t="shared" si="2"/>
        <v>2235.2031040851325</v>
      </c>
      <c r="N8" s="10">
        <v>101661507.58</v>
      </c>
      <c r="O8" s="2"/>
    </row>
    <row r="9" spans="1:15" ht="47.25" customHeight="1" x14ac:dyDescent="0.25">
      <c r="A9" s="2">
        <v>3</v>
      </c>
      <c r="B9" s="8" t="s">
        <v>20</v>
      </c>
      <c r="C9" s="2">
        <v>354570</v>
      </c>
      <c r="D9" s="9">
        <f t="shared" si="3"/>
        <v>105.71884502354966</v>
      </c>
      <c r="E9" s="10">
        <v>37484730.880000003</v>
      </c>
      <c r="F9" s="4">
        <v>355075</v>
      </c>
      <c r="G9" s="5">
        <f>H9/F9</f>
        <v>179.60742212208686</v>
      </c>
      <c r="H9" s="6">
        <v>63774105.409999996</v>
      </c>
      <c r="I9" s="4">
        <v>355790</v>
      </c>
      <c r="J9" s="5">
        <f>K9/I9</f>
        <v>199.68362019730742</v>
      </c>
      <c r="K9" s="6">
        <v>71045435.230000004</v>
      </c>
      <c r="L9" s="4">
        <v>356205</v>
      </c>
      <c r="M9" s="9">
        <f>N9/L9</f>
        <v>205.36899970522595</v>
      </c>
      <c r="N9" s="10">
        <v>73153464.540000007</v>
      </c>
      <c r="O9" s="2"/>
    </row>
    <row r="10" spans="1:15" ht="35.25" customHeight="1" x14ac:dyDescent="0.25">
      <c r="A10" s="2">
        <v>4</v>
      </c>
      <c r="B10" s="8" t="s">
        <v>18</v>
      </c>
      <c r="C10" s="2">
        <v>257611</v>
      </c>
      <c r="D10" s="9">
        <f t="shared" si="3"/>
        <v>94.768114016870399</v>
      </c>
      <c r="E10" s="10">
        <v>24413308.620000001</v>
      </c>
      <c r="F10" s="4">
        <v>259692</v>
      </c>
      <c r="G10" s="5">
        <f t="shared" ref="G10:G15" si="4">H10/F10</f>
        <v>275.4951329652049</v>
      </c>
      <c r="H10" s="6">
        <v>71543882.069999993</v>
      </c>
      <c r="I10" s="4">
        <v>259692</v>
      </c>
      <c r="J10" s="5">
        <f t="shared" ref="J10:J15" si="5">K10/I10</f>
        <v>305.50238640389387</v>
      </c>
      <c r="K10" s="6">
        <v>79336525.730000004</v>
      </c>
      <c r="L10" s="4">
        <v>259692</v>
      </c>
      <c r="M10" s="9">
        <f t="shared" ref="M10:M15" si="6">N10/L10</f>
        <v>314.66516843029433</v>
      </c>
      <c r="N10" s="10">
        <v>81716026.920000002</v>
      </c>
      <c r="O10" s="2"/>
    </row>
    <row r="11" spans="1:15" ht="36" customHeight="1" x14ac:dyDescent="0.25">
      <c r="A11" s="2">
        <v>5</v>
      </c>
      <c r="B11" s="3" t="s">
        <v>15</v>
      </c>
      <c r="C11" s="4">
        <v>255</v>
      </c>
      <c r="D11" s="5">
        <f t="shared" si="3"/>
        <v>43103.258980392151</v>
      </c>
      <c r="E11" s="6">
        <v>10991331.039999999</v>
      </c>
      <c r="F11" s="4">
        <v>200</v>
      </c>
      <c r="G11" s="5">
        <f t="shared" si="4"/>
        <v>55780.8658</v>
      </c>
      <c r="H11" s="6">
        <v>11156173.16</v>
      </c>
      <c r="I11" s="4">
        <v>180</v>
      </c>
      <c r="J11" s="5">
        <f t="shared" si="5"/>
        <v>66786.209055555562</v>
      </c>
      <c r="K11" s="6">
        <v>12021517.630000001</v>
      </c>
      <c r="L11" s="4">
        <v>180</v>
      </c>
      <c r="M11" s="5">
        <f t="shared" si="6"/>
        <v>68655.348055555558</v>
      </c>
      <c r="N11" s="6">
        <v>12357962.65</v>
      </c>
      <c r="O11" s="4"/>
    </row>
    <row r="12" spans="1:15" ht="43.5" customHeight="1" x14ac:dyDescent="0.25">
      <c r="A12" s="2">
        <v>6</v>
      </c>
      <c r="B12" s="8" t="s">
        <v>10</v>
      </c>
      <c r="C12" s="2">
        <v>370</v>
      </c>
      <c r="D12" s="9">
        <f t="shared" si="3"/>
        <v>13077.027027027027</v>
      </c>
      <c r="E12" s="10">
        <v>4838500</v>
      </c>
      <c r="F12" s="4">
        <v>370</v>
      </c>
      <c r="G12" s="5">
        <f t="shared" si="4"/>
        <v>13793.875540540541</v>
      </c>
      <c r="H12" s="6">
        <v>5103733.95</v>
      </c>
      <c r="I12" s="4">
        <v>370</v>
      </c>
      <c r="J12" s="5">
        <f t="shared" si="5"/>
        <v>13793.875540540541</v>
      </c>
      <c r="K12" s="6">
        <v>5103733.95</v>
      </c>
      <c r="L12" s="4">
        <v>370</v>
      </c>
      <c r="M12" s="5">
        <f t="shared" si="6"/>
        <v>13793.875540540541</v>
      </c>
      <c r="N12" s="6">
        <v>5103733.95</v>
      </c>
      <c r="O12" s="2"/>
    </row>
    <row r="13" spans="1:15" ht="35.25" customHeight="1" x14ac:dyDescent="0.25">
      <c r="A13" s="2">
        <v>7</v>
      </c>
      <c r="B13" s="3" t="s">
        <v>11</v>
      </c>
      <c r="C13" s="4">
        <v>414</v>
      </c>
      <c r="D13" s="5">
        <f t="shared" si="3"/>
        <v>222978.89613526571</v>
      </c>
      <c r="E13" s="6">
        <v>92313263</v>
      </c>
      <c r="F13" s="4">
        <v>414</v>
      </c>
      <c r="G13" s="5">
        <f t="shared" si="4"/>
        <v>244748.7213285024</v>
      </c>
      <c r="H13" s="6">
        <f>96239628.63+5086342</f>
        <v>101325970.63</v>
      </c>
      <c r="I13" s="4">
        <v>414</v>
      </c>
      <c r="J13" s="5">
        <f t="shared" si="5"/>
        <v>227771.21910628019</v>
      </c>
      <c r="K13" s="6">
        <v>94297284.709999993</v>
      </c>
      <c r="L13" s="4">
        <v>414</v>
      </c>
      <c r="M13" s="5">
        <f t="shared" si="6"/>
        <v>230011.47555555555</v>
      </c>
      <c r="N13" s="6">
        <v>95224750.879999995</v>
      </c>
      <c r="O13" s="4"/>
    </row>
    <row r="14" spans="1:15" s="7" customFormat="1" ht="35.25" customHeight="1" x14ac:dyDescent="0.25">
      <c r="A14" s="2"/>
      <c r="B14" s="3" t="s">
        <v>14</v>
      </c>
      <c r="C14" s="4"/>
      <c r="D14" s="5"/>
      <c r="E14" s="6"/>
      <c r="F14" s="4">
        <v>21</v>
      </c>
      <c r="G14" s="5">
        <f t="shared" si="4"/>
        <v>3995.1904761904761</v>
      </c>
      <c r="H14" s="6">
        <f>83899</f>
        <v>83899</v>
      </c>
      <c r="I14" s="4">
        <v>51</v>
      </c>
      <c r="J14" s="5">
        <f t="shared" si="5"/>
        <v>111481.5294117647</v>
      </c>
      <c r="K14" s="6">
        <f>703758+4981800</f>
        <v>5685558</v>
      </c>
      <c r="L14" s="4">
        <v>81</v>
      </c>
      <c r="M14" s="5">
        <f t="shared" si="6"/>
        <v>78031.543209876545</v>
      </c>
      <c r="N14" s="6">
        <f>1234213+5086342</f>
        <v>6320555</v>
      </c>
      <c r="O14" s="5"/>
    </row>
    <row r="15" spans="1:15" ht="50.25" customHeight="1" x14ac:dyDescent="0.25">
      <c r="A15" s="4">
        <v>8</v>
      </c>
      <c r="B15" s="3" t="s">
        <v>17</v>
      </c>
      <c r="C15" s="4">
        <v>140400</v>
      </c>
      <c r="D15" s="5">
        <f t="shared" si="3"/>
        <v>57.244301994301992</v>
      </c>
      <c r="E15" s="6">
        <v>8037100</v>
      </c>
      <c r="F15" s="4">
        <v>140400</v>
      </c>
      <c r="G15" s="5">
        <f t="shared" si="4"/>
        <v>73.355164458689458</v>
      </c>
      <c r="H15" s="6">
        <v>10299065.09</v>
      </c>
      <c r="I15" s="4">
        <v>140400</v>
      </c>
      <c r="J15" s="5">
        <f t="shared" si="5"/>
        <v>68.577315170940182</v>
      </c>
      <c r="K15" s="6">
        <v>9628255.0500000007</v>
      </c>
      <c r="L15" s="4">
        <v>140400</v>
      </c>
      <c r="M15" s="5">
        <f t="shared" si="6"/>
        <v>69.532273219373224</v>
      </c>
      <c r="N15" s="6">
        <v>9762331.1600000001</v>
      </c>
      <c r="O15" s="4"/>
    </row>
    <row r="16" spans="1:15" s="1" customFormat="1" ht="45" customHeight="1" x14ac:dyDescent="0.25">
      <c r="A16" s="15"/>
      <c r="B16" s="16" t="s">
        <v>21</v>
      </c>
      <c r="C16" s="17">
        <f t="shared" ref="C16:N16" si="7">SUM(C7:C15)</f>
        <v>942900</v>
      </c>
      <c r="D16" s="17">
        <f t="shared" si="7"/>
        <v>280722.48459474195</v>
      </c>
      <c r="E16" s="18">
        <f t="shared" si="7"/>
        <v>279079637.48000002</v>
      </c>
      <c r="F16" s="18">
        <f t="shared" si="7"/>
        <v>948499</v>
      </c>
      <c r="G16" s="18">
        <f t="shared" si="7"/>
        <v>321272.70758843119</v>
      </c>
      <c r="H16" s="18">
        <f t="shared" si="7"/>
        <v>417180613.86999995</v>
      </c>
      <c r="I16" s="18">
        <f t="shared" si="7"/>
        <v>952305</v>
      </c>
      <c r="J16" s="18">
        <f t="shared" si="7"/>
        <v>423109.80355551146</v>
      </c>
      <c r="K16" s="18">
        <f t="shared" si="7"/>
        <v>450209342.78000003</v>
      </c>
      <c r="L16" s="18">
        <f t="shared" si="7"/>
        <v>955903</v>
      </c>
      <c r="M16" s="18">
        <f t="shared" si="7"/>
        <v>393823.44377953076</v>
      </c>
      <c r="N16" s="18">
        <f t="shared" si="7"/>
        <v>462824417.30000001</v>
      </c>
      <c r="O16" s="15"/>
    </row>
    <row r="18" spans="1:15" ht="15.75" x14ac:dyDescent="0.25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</sheetData>
  <mergeCells count="14">
    <mergeCell ref="A18:O18"/>
    <mergeCell ref="B1:O1"/>
    <mergeCell ref="A4:A5"/>
    <mergeCell ref="B4:B5"/>
    <mergeCell ref="C4:E4"/>
    <mergeCell ref="F4:H4"/>
    <mergeCell ref="I4:K4"/>
    <mergeCell ref="L4:N4"/>
    <mergeCell ref="O4:O5"/>
    <mergeCell ref="C3:E3"/>
    <mergeCell ref="F3:H3"/>
    <mergeCell ref="I3:K3"/>
    <mergeCell ref="L3:N3"/>
    <mergeCell ref="E2:K2"/>
  </mergeCells>
  <pageMargins left="0.17" right="0.17" top="0.17" bottom="0.17" header="0.17" footer="0.17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Агеева Татьяна Викторовна</dc:creator>
  <cp:lastModifiedBy>Nikolashina </cp:lastModifiedBy>
  <cp:lastPrinted>2016-11-30T06:38:49Z</cp:lastPrinted>
  <dcterms:created xsi:type="dcterms:W3CDTF">2016-11-10T07:38:13Z</dcterms:created>
  <dcterms:modified xsi:type="dcterms:W3CDTF">2016-12-07T13:40:20Z</dcterms:modified>
</cp:coreProperties>
</file>